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F27"/>
  <c r="H26"/>
  <c r="H25"/>
  <c r="H24"/>
  <c r="H23"/>
  <c r="H22"/>
  <c r="H21"/>
  <c r="H20"/>
  <c r="H19"/>
  <c r="H18"/>
  <c r="H17"/>
  <c r="H16"/>
  <c r="H15"/>
  <c r="H14"/>
  <c r="H27" s="1"/>
</calcChain>
</file>

<file path=xl/sharedStrings.xml><?xml version="1.0" encoding="utf-8"?>
<sst xmlns="http://schemas.openxmlformats.org/spreadsheetml/2006/main" count="41" uniqueCount="40">
  <si>
    <t>Приложение 7</t>
  </si>
  <si>
    <t>к Решения Абанского районного Совета депутатов</t>
  </si>
  <si>
    <t>от 14.12.2016 №24-163Р</t>
  </si>
  <si>
    <t>Приложение 18</t>
  </si>
  <si>
    <t>от 16.12.2015 № 16-105 Р</t>
  </si>
  <si>
    <t xml:space="preserve">Распределение межбюджетных трансфертов на осуществление полномочий по организации тепло-, электроснабжения учреждений образования на 2016 год </t>
  </si>
  <si>
    <t>(тыс.рублей)</t>
  </si>
  <si>
    <t>№       строки</t>
  </si>
  <si>
    <t>Наименование муниципального образования</t>
  </si>
  <si>
    <t>Сумма на  год</t>
  </si>
  <si>
    <t>учреждения дошкольного образования</t>
  </si>
  <si>
    <t>учреждения общего  образования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</si>
  <si>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</si>
  <si>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</si>
  <si>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</si>
  <si>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</si>
  <si>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 Абанского района Красноярского края</t>
  </si>
  <si>
    <t>3</t>
  </si>
  <si>
    <t>Администрация Вознесенского сельсовета Абанского района Красноярского края</t>
  </si>
  <si>
    <t>4</t>
  </si>
  <si>
    <t>Администрация Долгомостовского сельсовета Абанского района Красноярского края</t>
  </si>
  <si>
    <t>5</t>
  </si>
  <si>
    <t>Администрация Никольского сельсовета Абанского района Красноярского края</t>
  </si>
  <si>
    <t>6</t>
  </si>
  <si>
    <t>Администрация Новоуспенского сельсовета</t>
  </si>
  <si>
    <t>7</t>
  </si>
  <si>
    <t>Администрация Петропавловского сельсовета Абанского района Красноярского края</t>
  </si>
  <si>
    <t>8</t>
  </si>
  <si>
    <t>Администрация Покатеевского сельсовета Абанского района Красноярского края</t>
  </si>
  <si>
    <t>9</t>
  </si>
  <si>
    <t>Администрация Почетского сельсовета Абанского района Красноярского края</t>
  </si>
  <si>
    <t>10</t>
  </si>
  <si>
    <t>Администрация Самойловского сельсовета Абанского района Красноярского края</t>
  </si>
  <si>
    <t>11</t>
  </si>
  <si>
    <t>Администрация Туровского сельсовета Абанского района Красноярского края</t>
  </si>
  <si>
    <t>12</t>
  </si>
  <si>
    <t>Администрация Устьянского сельсовета Абанского района Красноярского края</t>
  </si>
  <si>
    <t>13</t>
  </si>
  <si>
    <t>Администрация Хандальского сельсовета Абанского района Красноярского края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</si>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</sst>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2" fontId="1" fillId="0" borderId="13" xfId="0" applyNumberFormat="1" applyFont="1" applyFill="1" applyBorder="1" applyAlignment="1">
      <alignment horizontal="left" vertical="top" wrapText="1"/>
    </xf>
    <xf numFmtId="2" fontId="1" fillId="0" borderId="14" xfId="0" applyNumberFormat="1" applyFont="1" applyFill="1" applyBorder="1" applyAlignment="1">
      <alignment horizontal="left" vertical="top" wrapText="1"/>
    </xf>
    <xf numFmtId="2" fontId="1" fillId="0" borderId="15" xfId="0" applyNumberFormat="1" applyFont="1" applyFill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right" vertical="top"/>
    </xf>
    <xf numFmtId="164" fontId="1" fillId="0" borderId="12" xfId="0" applyNumberFormat="1" applyFont="1" applyFill="1" applyBorder="1" applyAlignment="1">
      <alignment horizontal="right" vertical="top" wrapText="1"/>
    </xf>
    <xf numFmtId="164" fontId="1" fillId="0" borderId="12" xfId="0" applyNumberFormat="1" applyFont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left" vertical="top" wrapText="1"/>
    </xf>
    <xf numFmtId="49" fontId="1" fillId="0" borderId="14" xfId="0" applyNumberFormat="1" applyFont="1" applyFill="1" applyBorder="1" applyAlignment="1">
      <alignment horizontal="left" vertical="top" wrapText="1"/>
    </xf>
    <xf numFmtId="49" fontId="1" fillId="0" borderId="15" xfId="0" applyNumberFormat="1" applyFont="1" applyFill="1" applyBorder="1" applyAlignment="1">
      <alignment horizontal="left" vertical="top" wrapText="1"/>
    </xf>
    <xf numFmtId="0" fontId="1" fillId="0" borderId="0" xfId="0" applyFont="1" applyBorder="1"/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0" style="1" customWidth="1"/>
    <col min="6" max="8" width="15" style="1" customWidth="1"/>
    <col min="9" max="9" width="5.140625" style="1" customWidth="1"/>
    <col min="10" max="16384" width="9.140625" style="1"/>
  </cols>
  <sheetData>
    <row r="1" spans="1:10">
      <c r="F1" s="2" t="s">
        <v>0</v>
      </c>
      <c r="G1" s="2"/>
      <c r="H1" s="2"/>
    </row>
    <row r="2" spans="1:10" ht="15.75" customHeight="1">
      <c r="C2" s="3" t="s">
        <v>1</v>
      </c>
      <c r="D2" s="3"/>
      <c r="E2" s="3"/>
      <c r="F2" s="3"/>
      <c r="G2" s="3"/>
      <c r="H2" s="3"/>
    </row>
    <row r="3" spans="1:10" ht="15.75" customHeight="1">
      <c r="C3" s="4" t="s">
        <v>2</v>
      </c>
      <c r="D3" s="4"/>
      <c r="E3" s="4"/>
      <c r="F3" s="4"/>
      <c r="G3" s="4"/>
      <c r="H3" s="4"/>
    </row>
    <row r="4" spans="1:10">
      <c r="F4" s="2" t="s">
        <v>3</v>
      </c>
      <c r="G4" s="2"/>
      <c r="H4" s="2"/>
    </row>
    <row r="5" spans="1:10" ht="15.75" customHeight="1">
      <c r="C5" s="3" t="s">
        <v>1</v>
      </c>
      <c r="D5" s="3"/>
      <c r="E5" s="3"/>
      <c r="F5" s="3"/>
      <c r="G5" s="3"/>
      <c r="H5" s="3"/>
      <c r="I5" s="5"/>
    </row>
    <row r="6" spans="1:10" ht="15.75" customHeight="1">
      <c r="C6" s="4" t="s">
        <v>4</v>
      </c>
      <c r="D6" s="4"/>
      <c r="E6" s="4"/>
      <c r="F6" s="4"/>
      <c r="G6" s="4"/>
      <c r="H6" s="4"/>
      <c r="I6" s="6"/>
    </row>
    <row r="7" spans="1:10">
      <c r="D7" s="4"/>
      <c r="E7" s="4"/>
      <c r="F7" s="4"/>
      <c r="G7" s="4"/>
      <c r="H7" s="4"/>
      <c r="I7" s="6"/>
    </row>
    <row r="8" spans="1:10" ht="42" customHeight="1">
      <c r="A8" s="7" t="s">
        <v>5</v>
      </c>
      <c r="B8" s="7"/>
      <c r="C8" s="7"/>
      <c r="D8" s="7"/>
      <c r="E8" s="7"/>
      <c r="F8" s="7"/>
      <c r="G8" s="7"/>
      <c r="H8" s="7"/>
    </row>
    <row r="9" spans="1:10">
      <c r="A9" s="8"/>
      <c r="B9" s="8"/>
      <c r="C9" s="8"/>
      <c r="D9" s="8"/>
      <c r="E9" s="8"/>
      <c r="F9" s="9" t="s">
        <v>6</v>
      </c>
      <c r="G9" s="9"/>
      <c r="H9" s="9"/>
    </row>
    <row r="10" spans="1:10" ht="15.75" customHeight="1">
      <c r="A10" s="10" t="s">
        <v>7</v>
      </c>
      <c r="B10" s="11" t="s">
        <v>8</v>
      </c>
      <c r="C10" s="12"/>
      <c r="D10" s="12"/>
      <c r="E10" s="13"/>
      <c r="F10" s="11" t="s">
        <v>9</v>
      </c>
      <c r="G10" s="12"/>
      <c r="H10" s="13"/>
    </row>
    <row r="11" spans="1:10">
      <c r="A11" s="14"/>
      <c r="B11" s="15"/>
      <c r="C11" s="16"/>
      <c r="D11" s="16"/>
      <c r="E11" s="17"/>
      <c r="F11" s="18"/>
      <c r="G11" s="19"/>
      <c r="H11" s="20"/>
    </row>
    <row r="12" spans="1:10" ht="47.25">
      <c r="A12" s="21"/>
      <c r="B12" s="18"/>
      <c r="C12" s="19"/>
      <c r="D12" s="19"/>
      <c r="E12" s="20"/>
      <c r="F12" s="22" t="s">
        <v>10</v>
      </c>
      <c r="G12" s="22" t="s">
        <v>11</v>
      </c>
      <c r="H12" s="22" t="s">
        <v>12</v>
      </c>
    </row>
    <row r="13" spans="1:10">
      <c r="A13" s="23"/>
      <c r="B13" s="24">
        <v>1</v>
      </c>
      <c r="C13" s="25"/>
      <c r="D13" s="25"/>
      <c r="E13" s="26"/>
      <c r="F13" s="27">
        <v>2</v>
      </c>
      <c r="G13" s="27">
        <v>3</v>
      </c>
      <c r="H13" s="27">
        <v>4</v>
      </c>
    </row>
    <row r="14" spans="1:10" ht="19.5" customHeight="1">
      <c r="A14" s="28" t="s">
        <v>13</v>
      </c>
      <c r="B14" s="29" t="s">
        <v>14</v>
      </c>
      <c r="C14" s="30"/>
      <c r="D14" s="30"/>
      <c r="E14" s="31"/>
      <c r="F14" s="32">
        <v>0</v>
      </c>
      <c r="G14" s="33">
        <v>163.30000000000001</v>
      </c>
      <c r="H14" s="34">
        <f>SUM(F14+G14)</f>
        <v>163.30000000000001</v>
      </c>
    </row>
    <row r="15" spans="1:10" ht="32.25" customHeight="1">
      <c r="A15" s="28" t="s">
        <v>15</v>
      </c>
      <c r="B15" s="35" t="s">
        <v>16</v>
      </c>
      <c r="C15" s="36"/>
      <c r="D15" s="36"/>
      <c r="E15" s="37"/>
      <c r="F15" s="32">
        <v>0</v>
      </c>
      <c r="G15" s="33">
        <v>479.9</v>
      </c>
      <c r="H15" s="34">
        <f>SUM(F15+G15)</f>
        <v>479.9</v>
      </c>
    </row>
    <row r="16" spans="1:10" ht="36" customHeight="1">
      <c r="A16" s="28" t="s">
        <v>17</v>
      </c>
      <c r="B16" s="35" t="s">
        <v>18</v>
      </c>
      <c r="C16" s="36"/>
      <c r="D16" s="36"/>
      <c r="E16" s="37"/>
      <c r="F16" s="33">
        <v>65.2</v>
      </c>
      <c r="G16" s="33">
        <v>146.5</v>
      </c>
      <c r="H16" s="34">
        <f>F16+G16</f>
        <v>211.7</v>
      </c>
      <c r="J16" s="38"/>
    </row>
    <row r="17" spans="1:10" ht="32.25" customHeight="1">
      <c r="A17" s="28" t="s">
        <v>19</v>
      </c>
      <c r="B17" s="35" t="s">
        <v>20</v>
      </c>
      <c r="C17" s="36"/>
      <c r="D17" s="36"/>
      <c r="E17" s="37"/>
      <c r="F17" s="33">
        <v>161.6</v>
      </c>
      <c r="G17" s="33">
        <v>944.2</v>
      </c>
      <c r="H17" s="34">
        <f t="shared" ref="H17:H26" si="0">F17+G17</f>
        <v>1105.8</v>
      </c>
      <c r="J17" s="38"/>
    </row>
    <row r="18" spans="1:10" ht="30" customHeight="1">
      <c r="A18" s="28" t="s">
        <v>21</v>
      </c>
      <c r="B18" s="35" t="s">
        <v>22</v>
      </c>
      <c r="C18" s="36"/>
      <c r="D18" s="36"/>
      <c r="E18" s="37"/>
      <c r="F18" s="32">
        <v>0</v>
      </c>
      <c r="G18" s="33">
        <v>169.7</v>
      </c>
      <c r="H18" s="34">
        <f t="shared" si="0"/>
        <v>169.7</v>
      </c>
      <c r="J18" s="38"/>
    </row>
    <row r="19" spans="1:10" ht="18.75" customHeight="1">
      <c r="A19" s="28" t="s">
        <v>23</v>
      </c>
      <c r="B19" s="35" t="s">
        <v>24</v>
      </c>
      <c r="C19" s="36"/>
      <c r="D19" s="36"/>
      <c r="E19" s="37"/>
      <c r="F19" s="33">
        <v>51</v>
      </c>
      <c r="G19" s="33">
        <v>229.1</v>
      </c>
      <c r="H19" s="34">
        <f t="shared" si="0"/>
        <v>280.10000000000002</v>
      </c>
      <c r="J19" s="38"/>
    </row>
    <row r="20" spans="1:10" ht="35.25" customHeight="1">
      <c r="A20" s="28" t="s">
        <v>25</v>
      </c>
      <c r="B20" s="35" t="s">
        <v>26</v>
      </c>
      <c r="C20" s="36"/>
      <c r="D20" s="36"/>
      <c r="E20" s="37"/>
      <c r="F20" s="33">
        <v>183.4</v>
      </c>
      <c r="G20" s="32">
        <v>0</v>
      </c>
      <c r="H20" s="34">
        <f t="shared" si="0"/>
        <v>183.4</v>
      </c>
    </row>
    <row r="21" spans="1:10" ht="31.5" customHeight="1">
      <c r="A21" s="28" t="s">
        <v>27</v>
      </c>
      <c r="B21" s="35" t="s">
        <v>28</v>
      </c>
      <c r="C21" s="36"/>
      <c r="D21" s="36"/>
      <c r="E21" s="37"/>
      <c r="F21" s="33">
        <v>57.2</v>
      </c>
      <c r="G21" s="33">
        <v>0</v>
      </c>
      <c r="H21" s="34">
        <f t="shared" si="0"/>
        <v>57.2</v>
      </c>
    </row>
    <row r="22" spans="1:10" ht="33" customHeight="1">
      <c r="A22" s="28" t="s">
        <v>29</v>
      </c>
      <c r="B22" s="35" t="s">
        <v>30</v>
      </c>
      <c r="C22" s="36"/>
      <c r="D22" s="36"/>
      <c r="E22" s="37"/>
      <c r="F22" s="32">
        <v>0</v>
      </c>
      <c r="G22" s="33">
        <v>606.1</v>
      </c>
      <c r="H22" s="34">
        <f t="shared" si="0"/>
        <v>606.1</v>
      </c>
      <c r="J22" s="38"/>
    </row>
    <row r="23" spans="1:10" ht="32.25" customHeight="1">
      <c r="A23" s="28" t="s">
        <v>31</v>
      </c>
      <c r="B23" s="35" t="s">
        <v>32</v>
      </c>
      <c r="C23" s="36"/>
      <c r="D23" s="36"/>
      <c r="E23" s="37"/>
      <c r="F23" s="32">
        <v>0</v>
      </c>
      <c r="G23" s="33">
        <v>262.10000000000002</v>
      </c>
      <c r="H23" s="34">
        <f t="shared" si="0"/>
        <v>262.10000000000002</v>
      </c>
      <c r="J23" s="38"/>
    </row>
    <row r="24" spans="1:10" ht="31.5" customHeight="1">
      <c r="A24" s="28" t="s">
        <v>33</v>
      </c>
      <c r="B24" s="35" t="s">
        <v>34</v>
      </c>
      <c r="C24" s="36"/>
      <c r="D24" s="36"/>
      <c r="E24" s="37"/>
      <c r="F24" s="32">
        <v>0</v>
      </c>
      <c r="G24" s="33">
        <v>152.69999999999999</v>
      </c>
      <c r="H24" s="34">
        <f t="shared" si="0"/>
        <v>152.69999999999999</v>
      </c>
      <c r="J24" s="38"/>
    </row>
    <row r="25" spans="1:10" ht="31.5" customHeight="1">
      <c r="A25" s="28" t="s">
        <v>35</v>
      </c>
      <c r="B25" s="35" t="s">
        <v>36</v>
      </c>
      <c r="C25" s="36"/>
      <c r="D25" s="36"/>
      <c r="E25" s="37"/>
      <c r="F25" s="33">
        <v>219.5</v>
      </c>
      <c r="G25" s="33">
        <v>396.4</v>
      </c>
      <c r="H25" s="34">
        <f t="shared" si="0"/>
        <v>615.9</v>
      </c>
    </row>
    <row r="26" spans="1:10" ht="33.75" customHeight="1">
      <c r="A26" s="28" t="s">
        <v>37</v>
      </c>
      <c r="B26" s="35" t="s">
        <v>38</v>
      </c>
      <c r="C26" s="36"/>
      <c r="D26" s="36"/>
      <c r="E26" s="37"/>
      <c r="F26" s="32">
        <v>0</v>
      </c>
      <c r="G26" s="33">
        <v>177.6</v>
      </c>
      <c r="H26" s="34">
        <f t="shared" si="0"/>
        <v>177.6</v>
      </c>
    </row>
    <row r="27" spans="1:10" ht="15.75" customHeight="1">
      <c r="A27" s="39" t="s">
        <v>39</v>
      </c>
      <c r="B27" s="40"/>
      <c r="C27" s="40"/>
      <c r="D27" s="40"/>
      <c r="E27" s="41"/>
      <c r="F27" s="32">
        <f>SUM(F14:F26)</f>
        <v>737.90000000000009</v>
      </c>
      <c r="G27" s="32">
        <f>SUM(G14:G26)</f>
        <v>3727.6</v>
      </c>
      <c r="H27" s="32">
        <f>SUM(H14:H26)</f>
        <v>4465.5</v>
      </c>
      <c r="J27" s="42"/>
    </row>
    <row r="28" spans="1:10">
      <c r="F28" s="43"/>
      <c r="G28" s="43"/>
      <c r="H28" s="43"/>
    </row>
    <row r="29" spans="1:10">
      <c r="F29" s="44"/>
      <c r="G29" s="44"/>
      <c r="H29" s="44"/>
    </row>
    <row r="30" spans="1:10">
      <c r="F30" s="43"/>
      <c r="G30" s="44"/>
      <c r="H30" s="44"/>
    </row>
    <row r="31" spans="1:10">
      <c r="F31" s="43"/>
      <c r="G31" s="43"/>
      <c r="H31" s="43"/>
    </row>
  </sheetData>
  <mergeCells count="27">
    <mergeCell ref="B25:E25"/>
    <mergeCell ref="B26:E26"/>
    <mergeCell ref="A27:E27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D7:H7"/>
    <mergeCell ref="A8:H8"/>
    <mergeCell ref="F9:H9"/>
    <mergeCell ref="A10:A12"/>
    <mergeCell ref="B10:E12"/>
    <mergeCell ref="F10:H11"/>
    <mergeCell ref="F1:H1"/>
    <mergeCell ref="C2:H2"/>
    <mergeCell ref="C3:H3"/>
    <mergeCell ref="F4:H4"/>
    <mergeCell ref="C5:H5"/>
    <mergeCell ref="C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2016-12-16T07:22:24Z</dcterms:created>
  <dcterms:modified xsi:type="dcterms:W3CDTF">2016-12-16T07:22:39Z</dcterms:modified>
</cp:coreProperties>
</file>